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zkina\Desktop\отчеты\отчеты 2025\фирсову\"/>
    </mc:Choice>
  </mc:AlternateContent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<sst xmlns="http://schemas.openxmlformats.org/spreadsheetml/2006/main" count="524" uniqueCount="64">
  <si>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</si>
  <si>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</si>
  <si>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</si>
  <si>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</si>
  <si>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</si>
  <si>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</si>
  <si>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</si>
  <si>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</si>
  <si>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</si>
  <si>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</si>
  <si>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</si>
  <si>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</si>
  <si>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</si>
  <si>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</si>
  <si>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</si>
  <si>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</si>
  <si>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</si>
  <si>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</si>
  <si>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</si>
  <si>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</si>
  <si>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</si>
  <si>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</si>
  <si>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</si>
  <si>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</si>
  <si>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</si>
  <si>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</si>
  <si>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</si>
  <si>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</si>
  <si>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</si>
  <si>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</si>
  <si>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</si>
  <si>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</si>
  <si>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</si>
  <si>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</si>
  <si>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</si>
  <si>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</si>
  <si>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</si>
  <si>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</si>
  <si>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</si>
  <si>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</si>
  <si>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</si>
  <si>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</si>
  <si>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</si>
  <si>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</si>
  <si>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</si>
  <si>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</si>
  <si>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</si>
  <si>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</si>
  <si>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</si>
  <si>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</si>
  <si>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</si>
  <si>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</si>
  <si>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</si>
  <si>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</si>
  <si>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</si>
  <si>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</si>
  <si>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</si>
  <si>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</si>
  <si>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</si>
  <si>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</si>
  <si>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 xml:space="preserve">Количество убранных несанкционированных свалок, ед. </t>
  </si>
  <si>
    <t xml:space="preserve">Организация мероприятий межпоселенческого характера  по уборке несанкционированных свалок
</t>
  </si>
  <si>
    <t xml:space="preserve">Охрана окружающей среды и экологическое информирование населения на территории муниципального образования «Вяземский муниципальный округ» Смоленской области. </t>
  </si>
  <si>
    <t>Снижение площадей земель под несанкционированными свалками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</si>
</sst>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B174" sqref="B174:L174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0" t="s">
        <v>58</v>
      </c>
    </row>
    <row r="3" spans="2:16" x14ac:dyDescent="0.25">
      <c r="B3" s="1" t="s">
        <v>34</v>
      </c>
    </row>
    <row r="4" spans="2:16" ht="30" customHeight="1" x14ac:dyDescent="0.25">
      <c r="B4" s="37" t="s">
        <v>62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59</v>
      </c>
      <c r="F5" s="17">
        <v>1042.93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6">
        <f>0.5*G14+0.5*O6</f>
        <v>0.98780487804878048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0.97560975609756095</v>
      </c>
    </row>
    <row r="15" spans="2:16" x14ac:dyDescent="0.25">
      <c r="B15" s="4" t="s">
        <v>3</v>
      </c>
      <c r="C15" s="33" t="s">
        <v>63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20.5</v>
      </c>
      <c r="F16" s="18">
        <v>20</v>
      </c>
      <c r="G16" s="5">
        <f>IF(E16="","",IF(F16/E16&gt;1,1,F16/E16))</f>
        <v>0.97560975609756095</v>
      </c>
    </row>
    <row r="17" spans="2:12" x14ac:dyDescent="0.25">
      <c r="B17" s="4" t="s">
        <v>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 x14ac:dyDescent="0.25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61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 x14ac:dyDescent="0.25">
      <c r="B149" s="14" t="s">
        <v>44</v>
      </c>
      <c r="C149" s="3"/>
      <c r="D149" s="3"/>
      <c r="E149" s="17">
        <v>2700</v>
      </c>
      <c r="F149" s="17">
        <v>1042.93</v>
      </c>
      <c r="G149" s="6">
        <f>IF(E149=0,1,IF(F149=0,0.0001,F149/E149))</f>
        <v>0.38627037037037038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60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3</v>
      </c>
      <c r="F152" s="22">
        <v>3</v>
      </c>
      <c r="G152" s="5">
        <f>IF(E152="","",F152/E152)</f>
        <v>1</v>
      </c>
    </row>
    <row r="153" spans="2:15" x14ac:dyDescent="0.2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/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4"/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/>
      <c r="F179" s="18"/>
      <c r="G179" s="5" t="str">
        <f>IF(E179="","",F179/E179)</f>
        <v/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Ирина Александровна Железкина</cp:lastModifiedBy>
  <cp:lastPrinted>2018-02-19T08:41:22Z</cp:lastPrinted>
  <dcterms:created xsi:type="dcterms:W3CDTF">2018-01-31T05:11:17Z</dcterms:created>
  <dcterms:modified xsi:type="dcterms:W3CDTF">2025-02-25T06:39:30Z</dcterms:modified>
</cp:coreProperties>
</file>